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500"/>
  </bookViews>
  <sheets>
    <sheet name="补助资金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<sst xmlns="http://schemas.openxmlformats.org/spreadsheetml/2006/main" count="56" uniqueCount="49">
  <si>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r>
      <rPr>
        <b/>
        <u/>
        <sz val="18"/>
        <rFont val="宋体"/>
        <charset val="134"/>
      </rPr>
      <t xml:space="preserve">   白甸镇      </t>
    </r>
    <r>
      <rPr>
        <b/>
        <sz val="18"/>
        <rFont val="方正小标宋简体"/>
        <charset val="134"/>
      </rPr>
      <t>2025</t>
    </r>
    <r>
      <rPr>
        <b/>
        <sz val="18"/>
        <rFont val="宋体"/>
        <charset val="134"/>
      </rPr>
      <t>年秋季生态型犁耕深翻还田作业补助资金汇总表</t>
    </r>
  </si>
  <si>
    <r>
      <rPr>
        <sz val="11"/>
        <color rgb="FF000000"/>
        <rFont val="宋体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宋体"/>
        <charset val="134"/>
      </rPr>
      <t>位：</t>
    </r>
    <r>
      <rPr>
        <u/>
        <sz val="11"/>
        <color rgb="FF000000"/>
        <rFont val="宋体"/>
        <charset val="134"/>
      </rPr>
      <t xml:space="preserve">   白甸镇      </t>
    </r>
    <r>
      <rPr>
        <sz val="11"/>
        <color rgb="FF000000"/>
        <rFont val="宋体"/>
        <charset val="134"/>
      </rPr>
      <t xml:space="preserve">（盖章）  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</si>
  <si>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</si>
  <si>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</si>
  <si>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</si>
  <si>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</si>
  <si>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</si>
  <si>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宋体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宋体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宋体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宋体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宋体"/>
        <charset val="134"/>
      </rPr>
      <t>）</t>
    </r>
  </si>
  <si>
    <r>
      <rPr>
        <b/>
        <sz val="12"/>
        <color rgb="FF000000"/>
        <rFont val="宋体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宋体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宋体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宋体"/>
        <charset val="134"/>
      </rPr>
      <t>）</t>
    </r>
  </si>
  <si>
    <t>备注</t>
  </si>
  <si>
    <t>施溪村</t>
  </si>
  <si>
    <t>2组</t>
  </si>
  <si>
    <t>王虎山</t>
  </si>
  <si>
    <t>白甸镇施溪村</t>
  </si>
  <si>
    <t>瓦甸村</t>
  </si>
  <si>
    <t>3组</t>
  </si>
  <si>
    <t>林小平</t>
  </si>
  <si>
    <t>白甸镇瓦甸村</t>
  </si>
  <si>
    <t>傅舍村</t>
  </si>
  <si>
    <t>王晓卫</t>
  </si>
  <si>
    <t>白甸镇傅舍村</t>
  </si>
  <si>
    <t>傅舍村300.09亩</t>
  </si>
  <si>
    <t>丁华村</t>
  </si>
  <si>
    <t>10组</t>
  </si>
  <si>
    <t>王义明</t>
  </si>
  <si>
    <t>白甸镇丁华村</t>
  </si>
  <si>
    <t>周垛村</t>
  </si>
  <si>
    <t>13组</t>
  </si>
  <si>
    <t>杨传茂</t>
  </si>
  <si>
    <t>白甸镇周垛村</t>
  </si>
  <si>
    <t>20组</t>
  </si>
  <si>
    <t>刘忠勤</t>
  </si>
  <si>
    <t>白甸镇傅舍村，白甸镇丁华村</t>
  </si>
  <si>
    <t>白甸镇傅舍村74.85亩，白甸镇丁华村59.22亩</t>
  </si>
  <si>
    <t>6组</t>
  </si>
  <si>
    <t>朱林晓</t>
  </si>
  <si>
    <t>白甸镇邹冯村，丁华村，朱于村，周垛村，瓦甸村</t>
  </si>
  <si>
    <t>白甸镇邹冯村1,669.16亩，白甸镇丁华村248.2亩，白甸镇朱于村402.389亩，白甸镇周垛村99.989亩，白甸镇瓦甸村127.95 亩</t>
  </si>
  <si>
    <t>官垛村</t>
  </si>
  <si>
    <t>1组</t>
  </si>
  <si>
    <t>王玫</t>
  </si>
  <si>
    <t>白甸镇官垛村</t>
  </si>
  <si>
    <t>刘季村</t>
  </si>
  <si>
    <t>周春付</t>
  </si>
  <si>
    <t>白甸镇刘季村</t>
  </si>
  <si>
    <t>许维军</t>
  </si>
  <si>
    <t>总  计</t>
  </si>
  <si>
    <r>
      <rPr>
        <sz val="10"/>
        <color rgb="FF000000"/>
        <rFont val="宋体"/>
        <charset val="134"/>
      </rPr>
      <t>注：</t>
    </r>
    <r>
      <rPr>
        <sz val="10"/>
        <color rgb="FF000000"/>
        <rFont val="仿宋_GB2312"/>
        <charset val="134"/>
      </rPr>
      <t>1</t>
    </r>
    <r>
      <rPr>
        <sz val="10"/>
        <color rgb="FF000000"/>
        <rFont val="宋体"/>
        <charset val="134"/>
      </rPr>
      <t>、补助对象须是土地流转规模</t>
    </r>
    <r>
      <rPr>
        <sz val="10"/>
        <color rgb="FF000000"/>
        <rFont val="仿宋_GB2312"/>
        <charset val="134"/>
      </rPr>
      <t>50</t>
    </r>
    <r>
      <rPr>
        <sz val="10"/>
        <color rgb="FF000000"/>
        <rFont val="宋体"/>
        <charset val="134"/>
      </rPr>
      <t>亩以上大户；</t>
    </r>
    <r>
      <rPr>
        <sz val="10"/>
        <color rgb="FF000000"/>
        <rFont val="仿宋_GB2312"/>
        <charset val="134"/>
      </rPr>
      <t>2</t>
    </r>
    <r>
      <rPr>
        <sz val="10"/>
        <color rgb="FF000000"/>
        <rFont val="宋体"/>
        <charset val="134"/>
      </rPr>
      <t>、补助对象是村组干部的，须在备注栏里备注；</t>
    </r>
    <r>
      <rPr>
        <sz val="10"/>
        <color rgb="FF000000"/>
        <rFont val="仿宋_GB2312"/>
        <charset val="134"/>
      </rPr>
      <t>3</t>
    </r>
    <r>
      <rPr>
        <sz val="10"/>
        <color rgb="FF000000"/>
        <rFont val="宋体"/>
        <charset val="134"/>
      </rPr>
      <t>、补助对象在多个村作业的面积，须在备注栏备注；</t>
    </r>
    <r>
      <rPr>
        <sz val="10"/>
        <color rgb="FF000000"/>
        <rFont val="仿宋_GB2312"/>
        <charset val="134"/>
      </rPr>
      <t>4</t>
    </r>
    <r>
      <rPr>
        <sz val="10"/>
        <color rgb="FF000000"/>
        <rFont val="宋体"/>
        <charset val="134"/>
      </rPr>
      <t>、犁耕深翻还田作业总合格面积计划内的按</t>
    </r>
    <r>
      <rPr>
        <sz val="10"/>
        <color rgb="FF000000"/>
        <rFont val="仿宋_GB2312"/>
        <charset val="134"/>
      </rPr>
      <t>40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仿宋_GB2312"/>
        <charset val="134"/>
      </rPr>
      <t>/</t>
    </r>
    <r>
      <rPr>
        <sz val="10"/>
        <color rgb="FF000000"/>
        <rFont val="宋体"/>
        <charset val="134"/>
      </rPr>
      <t>亩给予犁耕深翻试点补助，计划外的按</t>
    </r>
    <r>
      <rPr>
        <sz val="10"/>
        <color rgb="FF000000"/>
        <rFont val="仿宋_GB2312"/>
        <charset val="134"/>
      </rPr>
      <t>20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仿宋_GB2312"/>
        <charset val="134"/>
      </rPr>
      <t>/</t>
    </r>
    <r>
      <rPr>
        <sz val="10"/>
        <color rgb="FF000000"/>
        <rFont val="宋体"/>
        <charset val="134"/>
      </rPr>
      <t>亩给予秸秆机械化还田作业补助；</t>
    </r>
    <r>
      <rPr>
        <sz val="10"/>
        <color rgb="FF000000"/>
        <rFont val="仿宋_GB2312"/>
        <charset val="134"/>
      </rPr>
      <t>5</t>
    </r>
    <r>
      <rPr>
        <sz val="10"/>
        <color rgb="FF000000"/>
        <rFont val="宋体"/>
        <charset val="134"/>
      </rPr>
      <t>、补助面积和金额保留到小数点后</t>
    </r>
    <r>
      <rPr>
        <sz val="10"/>
        <color rgb="FF000000"/>
        <rFont val="仿宋_GB2312"/>
        <charset val="134"/>
      </rPr>
      <t>2</t>
    </r>
    <r>
      <rPr>
        <sz val="10"/>
        <color rgb="FF000000"/>
        <rFont val="宋体"/>
        <charset val="134"/>
      </rPr>
      <t>位；</t>
    </r>
    <r>
      <rPr>
        <sz val="10"/>
        <color rgb="FF000000"/>
        <rFont val="仿宋_GB2312"/>
        <charset val="134"/>
      </rPr>
      <t>6</t>
    </r>
    <r>
      <rPr>
        <sz val="10"/>
        <color rgb="FF000000"/>
        <rFont val="宋体"/>
        <charset val="134"/>
      </rPr>
      <t>、此表一式</t>
    </r>
    <r>
      <rPr>
        <sz val="10"/>
        <color rgb="FF000000"/>
        <rFont val="仿宋_GB2312"/>
        <charset val="134"/>
      </rPr>
      <t>2</t>
    </r>
    <r>
      <rPr>
        <sz val="10"/>
        <color rgb="FF000000"/>
        <rFont val="宋体"/>
        <charset val="134"/>
      </rPr>
      <t>份，镇（区</t>
    </r>
    <r>
      <rPr>
        <sz val="10"/>
        <color rgb="FF000000"/>
        <rFont val="仿宋_GB2312"/>
        <charset val="134"/>
      </rPr>
      <t>/</t>
    </r>
    <r>
      <rPr>
        <sz val="10"/>
        <color rgb="FF000000"/>
        <rFont val="宋体"/>
        <charset val="134"/>
      </rPr>
      <t>街道</t>
    </r>
    <r>
      <rPr>
        <sz val="10"/>
        <color rgb="FF000000"/>
        <rFont val="仿宋_GB2312"/>
        <charset val="134"/>
      </rPr>
      <t>/</t>
    </r>
    <r>
      <rPr>
        <sz val="10"/>
        <color rgb="FF000000"/>
        <rFont val="宋体"/>
        <charset val="134"/>
      </rPr>
      <t>办事处）留存</t>
    </r>
    <r>
      <rPr>
        <sz val="10"/>
        <color rgb="FF000000"/>
        <rFont val="仿宋_GB2312"/>
        <charset val="134"/>
      </rPr>
      <t>1</t>
    </r>
    <r>
      <rPr>
        <sz val="10"/>
        <color rgb="FF000000"/>
        <rFont val="宋体"/>
        <charset val="134"/>
      </rPr>
      <t>份，报市农业农村局</t>
    </r>
    <r>
      <rPr>
        <sz val="10"/>
        <color rgb="FF000000"/>
        <rFont val="仿宋_GB2312"/>
        <charset val="134"/>
      </rPr>
      <t>1</t>
    </r>
    <r>
      <rPr>
        <sz val="10"/>
        <color rgb="FF000000"/>
        <rFont val="宋体"/>
        <charset val="134"/>
      </rPr>
      <t>份，同时报送电子档。</t>
    </r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</si>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</sst>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u/>
      <sz val="18"/>
      <name val="宋体"/>
      <charset val="134"/>
    </font>
    <font>
      <b/>
      <sz val="12"/>
      <color rgb="FF000000"/>
      <name val="宋体"/>
      <charset val="134"/>
    </font>
    <font>
      <sz val="12"/>
      <name val="Times New Roman"/>
      <charset val="1"/>
    </font>
    <font>
      <sz val="12"/>
      <name val="宋体"/>
      <charset val="134"/>
    </font>
    <font>
      <sz val="11"/>
      <color rgb="FFFF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6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0"/>
      <color rgb="FF000000"/>
      <name val="仿宋_GB2312"/>
      <charset val="134"/>
    </font>
    <font>
      <b/>
      <sz val="18"/>
      <name val="方正小标宋简体"/>
      <charset val="134"/>
    </font>
    <font>
      <b/>
      <sz val="18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Border="0" applyAlignment="0" applyProtection="0"/>
    <xf numFmtId="44" fontId="13" fillId="0" borderId="0" applyBorder="0" applyAlignment="0" applyProtection="0"/>
    <xf numFmtId="9" fontId="13" fillId="0" borderId="0" applyBorder="0" applyAlignment="0" applyProtection="0"/>
    <xf numFmtId="41" fontId="13" fillId="0" borderId="0" applyBorder="0" applyAlignment="0" applyProtection="0"/>
    <xf numFmtId="42" fontId="13" fillId="0" borderId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70" zoomScaleNormal="70" zoomScalePageLayoutView="50" workbookViewId="0">
      <selection activeCell="F15" sqref="F15"/>
    </sheetView>
  </sheetViews>
  <sheetFormatPr defaultColWidth="9" defaultRowHeight="13.5" outlineLevelCol="7"/>
  <cols>
    <col min="1" max="1" width="5.53982300884956" customWidth="1"/>
    <col min="2" max="2" width="10.8230088495575" customWidth="1"/>
    <col min="3" max="3" width="9.1858407079646" customWidth="1"/>
    <col min="4" max="4" width="10.716814159292" customWidth="1"/>
    <col min="5" max="5" width="22.1769911504425" customWidth="1"/>
    <col min="6" max="6" width="11.2743362831858" customWidth="1"/>
    <col min="7" max="7" width="14.0884955752212" customWidth="1"/>
    <col min="8" max="8" width="18.1769911504425" customWidth="1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6" t="s">
        <v>9</v>
      </c>
    </row>
    <row r="4" ht="36.75" customHeight="1" spans="1:8">
      <c r="A4" s="6"/>
      <c r="B4" s="6"/>
      <c r="C4" s="6"/>
      <c r="D4" s="6"/>
      <c r="E4" s="6"/>
      <c r="F4" s="7"/>
      <c r="G4" s="7"/>
      <c r="H4" s="6"/>
    </row>
    <row r="5" ht="15.75" spans="1:8">
      <c r="A5" s="8">
        <v>1</v>
      </c>
      <c r="B5" s="9" t="s">
        <v>10</v>
      </c>
      <c r="C5" s="9" t="s">
        <v>11</v>
      </c>
      <c r="D5" s="9" t="s">
        <v>12</v>
      </c>
      <c r="E5" s="9" t="s">
        <v>13</v>
      </c>
      <c r="F5" s="9">
        <v>9.02</v>
      </c>
      <c r="G5" s="9">
        <f t="shared" ref="G5:G14" si="0">ROUND(F5*22.55,2)</f>
        <v>203.4</v>
      </c>
      <c r="H5" s="10"/>
    </row>
    <row r="6" ht="20.25" spans="1:8">
      <c r="A6" s="8">
        <v>2</v>
      </c>
      <c r="B6" s="9" t="s">
        <v>14</v>
      </c>
      <c r="C6" s="9" t="s">
        <v>15</v>
      </c>
      <c r="D6" s="9" t="s">
        <v>16</v>
      </c>
      <c r="E6" s="9" t="s">
        <v>17</v>
      </c>
      <c r="F6" s="9">
        <v>458.85</v>
      </c>
      <c r="G6" s="9">
        <f t="shared" si="0"/>
        <v>10347.07</v>
      </c>
      <c r="H6" s="11"/>
    </row>
    <row r="7" ht="15.75" spans="1:8">
      <c r="A7" s="8">
        <v>3</v>
      </c>
      <c r="B7" s="9" t="s">
        <v>18</v>
      </c>
      <c r="C7" s="9" t="s">
        <v>11</v>
      </c>
      <c r="D7" s="9" t="s">
        <v>19</v>
      </c>
      <c r="E7" s="9" t="s">
        <v>20</v>
      </c>
      <c r="F7" s="9">
        <v>300.09</v>
      </c>
      <c r="G7" s="9">
        <f t="shared" si="0"/>
        <v>6767.03</v>
      </c>
      <c r="H7" s="10" t="s">
        <v>21</v>
      </c>
    </row>
    <row r="8" ht="20.25" spans="1:8">
      <c r="A8" s="8">
        <v>4</v>
      </c>
      <c r="B8" s="9" t="s">
        <v>22</v>
      </c>
      <c r="C8" s="9" t="s">
        <v>23</v>
      </c>
      <c r="D8" s="9" t="s">
        <v>24</v>
      </c>
      <c r="E8" s="9" t="s">
        <v>25</v>
      </c>
      <c r="F8" s="9">
        <v>55</v>
      </c>
      <c r="G8" s="9">
        <f t="shared" si="0"/>
        <v>1240.25</v>
      </c>
      <c r="H8" s="11"/>
    </row>
    <row r="9" ht="20.25" spans="1:8">
      <c r="A9" s="8">
        <v>5</v>
      </c>
      <c r="B9" s="9" t="s">
        <v>26</v>
      </c>
      <c r="C9" s="9" t="s">
        <v>27</v>
      </c>
      <c r="D9" s="9" t="s">
        <v>28</v>
      </c>
      <c r="E9" s="9" t="s">
        <v>29</v>
      </c>
      <c r="F9" s="9">
        <v>45.03</v>
      </c>
      <c r="G9" s="9">
        <f t="shared" si="0"/>
        <v>1015.43</v>
      </c>
      <c r="H9" s="11"/>
    </row>
    <row r="10" ht="40.5" spans="1:8">
      <c r="A10" s="8">
        <v>6</v>
      </c>
      <c r="B10" s="9" t="s">
        <v>22</v>
      </c>
      <c r="C10" s="9" t="s">
        <v>30</v>
      </c>
      <c r="D10" s="9" t="s">
        <v>31</v>
      </c>
      <c r="E10" s="9" t="s">
        <v>32</v>
      </c>
      <c r="F10" s="9">
        <v>134.07</v>
      </c>
      <c r="G10" s="9">
        <f t="shared" si="0"/>
        <v>3023.28</v>
      </c>
      <c r="H10" s="10" t="s">
        <v>33</v>
      </c>
    </row>
    <row r="11" ht="108" spans="1:8">
      <c r="A11" s="8">
        <v>7</v>
      </c>
      <c r="B11" s="9" t="s">
        <v>26</v>
      </c>
      <c r="C11" s="9" t="s">
        <v>34</v>
      </c>
      <c r="D11" s="9" t="s">
        <v>35</v>
      </c>
      <c r="E11" s="9" t="s">
        <v>36</v>
      </c>
      <c r="F11" s="12">
        <v>2547.69</v>
      </c>
      <c r="G11" s="9">
        <f t="shared" si="0"/>
        <v>57450.41</v>
      </c>
      <c r="H11" s="10" t="s">
        <v>37</v>
      </c>
    </row>
    <row r="12" ht="15.75" spans="1:8">
      <c r="A12" s="8">
        <v>8</v>
      </c>
      <c r="B12" s="9" t="s">
        <v>38</v>
      </c>
      <c r="C12" s="9" t="s">
        <v>39</v>
      </c>
      <c r="D12" s="9" t="s">
        <v>40</v>
      </c>
      <c r="E12" s="9" t="s">
        <v>41</v>
      </c>
      <c r="F12" s="9">
        <v>192.26</v>
      </c>
      <c r="G12" s="9">
        <f t="shared" si="0"/>
        <v>4335.46</v>
      </c>
      <c r="H12" s="9"/>
    </row>
    <row r="13" ht="15.75" spans="1:8">
      <c r="A13" s="8">
        <v>9</v>
      </c>
      <c r="B13" s="9" t="s">
        <v>42</v>
      </c>
      <c r="C13" s="9" t="s">
        <v>15</v>
      </c>
      <c r="D13" s="9" t="s">
        <v>43</v>
      </c>
      <c r="E13" s="9" t="s">
        <v>44</v>
      </c>
      <c r="F13" s="9">
        <v>301.39</v>
      </c>
      <c r="G13" s="9">
        <f t="shared" si="0"/>
        <v>6796.34</v>
      </c>
      <c r="H13" s="9"/>
    </row>
    <row r="14" ht="20.25" spans="1:8">
      <c r="A14" s="8">
        <v>10</v>
      </c>
      <c r="B14" s="9" t="s">
        <v>42</v>
      </c>
      <c r="C14" s="9" t="s">
        <v>23</v>
      </c>
      <c r="D14" s="9" t="s">
        <v>45</v>
      </c>
      <c r="E14" s="9" t="s">
        <v>44</v>
      </c>
      <c r="F14" s="9">
        <v>443.19</v>
      </c>
      <c r="G14" s="9">
        <f t="shared" si="0"/>
        <v>9993.93</v>
      </c>
      <c r="H14" s="11"/>
    </row>
    <row r="15" ht="20.25" customHeight="1" spans="1:8">
      <c r="A15" s="13" t="s">
        <v>46</v>
      </c>
      <c r="B15" s="13"/>
      <c r="C15" s="13"/>
      <c r="D15" s="13"/>
      <c r="E15" s="13"/>
      <c r="F15" s="9">
        <f>SUM(F5:F14)</f>
        <v>4486.59</v>
      </c>
      <c r="G15" s="9">
        <f>SUM(G5:G14)</f>
        <v>101172.6</v>
      </c>
      <c r="H15" s="11"/>
    </row>
    <row r="16" ht="20.25" spans="1:8">
      <c r="A16" s="14"/>
      <c r="B16" s="14"/>
      <c r="C16" s="14"/>
      <c r="D16" s="15"/>
      <c r="E16" s="15"/>
      <c r="F16" s="15"/>
      <c r="G16" s="15"/>
      <c r="H16" s="14"/>
    </row>
    <row r="17" s="3" customFormat="1" ht="49.5" customHeight="1" spans="1:8">
      <c r="A17" s="16" t="s">
        <v>47</v>
      </c>
      <c r="B17" s="16"/>
      <c r="C17" s="16"/>
      <c r="D17" s="16"/>
      <c r="E17" s="16"/>
      <c r="F17" s="16"/>
      <c r="G17" s="16"/>
      <c r="H17" s="16"/>
    </row>
    <row r="18" s="3" customFormat="1" ht="20.25" customHeight="1" spans="1:8">
      <c r="A18" s="17" t="s">
        <v>48</v>
      </c>
      <c r="B18" s="17"/>
      <c r="C18" s="17"/>
      <c r="D18" s="17"/>
      <c r="E18" s="17"/>
      <c r="F18" s="17"/>
      <c r="G18" s="17"/>
      <c r="H18" s="17"/>
    </row>
  </sheetData>
  <mergeCells count="13">
    <mergeCell ref="A1:H1"/>
    <mergeCell ref="A2:H2"/>
    <mergeCell ref="A15:E15"/>
    <mergeCell ref="A17:H17"/>
    <mergeCell ref="A18:H18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511811023622047" footer="0.511811023622047"/>
  <pageSetup paperSize="9" scale="68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LibreOfficeDev/7.3.1.3.0$Android_AARCH64 LibreOffice_project/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谭正东</cp:lastModifiedBy>
  <cp:revision>1</cp:revision>
  <dcterms:created xsi:type="dcterms:W3CDTF">2006-09-16T00:00:00Z</dcterms:created>
  <cp:lastPrinted>2026-01-08T08:41:00Z</cp:lastPrinted>
  <dcterms:modified xsi:type="dcterms:W3CDTF">2026-01-16T02:14:26Z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